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ВП МДна 01.01.2019" sheetId="12" r:id="rId1"/>
  </sheets>
  <definedNames>
    <definedName name="_xlnm.Print_Area" localSheetId="0">'ВП МДна 01.01.2019'!$A$1:$E$13</definedName>
  </definedNames>
  <calcPr calcId="125725"/>
</workbook>
</file>

<file path=xl/calcChain.xml><?xml version="1.0" encoding="utf-8"?>
<calcChain xmlns="http://schemas.openxmlformats.org/spreadsheetml/2006/main">
  <c r="D11" i="12"/>
  <c r="E8" l="1"/>
  <c r="E9"/>
  <c r="E6"/>
  <c r="E5"/>
  <c r="E10" l="1"/>
  <c r="E7"/>
  <c r="C11"/>
  <c r="E11" l="1"/>
</calcChain>
</file>

<file path=xl/sharedStrings.xml><?xml version="1.0" encoding="utf-8"?>
<sst xmlns="http://schemas.openxmlformats.org/spreadsheetml/2006/main" count="21" uniqueCount="21">
  <si>
    <t>Наименование долгового обязательства</t>
  </si>
  <si>
    <t>N п/п</t>
  </si>
  <si>
    <t>1.</t>
  </si>
  <si>
    <t>2.</t>
  </si>
  <si>
    <t>3.</t>
  </si>
  <si>
    <t>4.</t>
  </si>
  <si>
    <t>5.</t>
  </si>
  <si>
    <t>6.</t>
  </si>
  <si>
    <t>тыс. руб.</t>
  </si>
  <si>
    <t>отклонение</t>
  </si>
  <si>
    <t>7.</t>
  </si>
  <si>
    <t>Первоначальный план</t>
  </si>
  <si>
    <t>Исполнение</t>
  </si>
  <si>
    <t>Фактический остаток долговых обязательств по кредитным ресурсам на 01.01.2019</t>
  </si>
  <si>
    <t>Привлечение кредитных ресурсов в 2019 году</t>
  </si>
  <si>
    <t>Погашение кредитных ресурсов в 2019 году</t>
  </si>
  <si>
    <t>Выдача муниципальных гарантий в 2019 году</t>
  </si>
  <si>
    <t>Погашение муниципальных гарантий в 2019 году</t>
  </si>
  <si>
    <r>
      <t xml:space="preserve">Верхний предел муниципального внутреннего долга на 01.01.2020
</t>
    </r>
    <r>
      <rPr>
        <sz val="12"/>
        <rFont val="Times New Roman"/>
        <family val="1"/>
        <charset val="204"/>
      </rPr>
      <t>в том числе:
фактический остаток по кредитным ресурсам 1 795 000,0</t>
    </r>
  </si>
  <si>
    <t>Сведения об объеме муниципального долга и его соответствии первоначально утвержденным решением о бюджете предельным значениям за 2019 год</t>
  </si>
  <si>
    <t>Фактический остаток долговых обязательств по муниципальным гарантиям на 01.01.2019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</si>
</sst>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7030A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3" fillId="0" borderId="2" xfId="0" applyFont="1" applyBorder="1" applyAlignment="1">
      <alignment horizontal="right"/>
    </xf>
    <xf numFmtId="164" fontId="1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6" fillId="0" borderId="0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2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zoomScale="90" zoomScaleNormal="90" workbookViewId="0">
      <selection activeCell="E7" sqref="E7"/>
    </sheetView>
  </sheetViews>
  <sheetFormatPr defaultRowHeight="12.75"/>
  <cols>
    <col min="1" max="1" width="5.28515625" customWidth="1"/>
    <col min="2" max="2" width="76.28515625" customWidth="1"/>
    <col min="3" max="4" width="13.5703125" customWidth="1"/>
    <col min="5" max="5" width="14.7109375" customWidth="1"/>
    <col min="6" max="6" width="19.85546875" customWidth="1"/>
  </cols>
  <sheetData>
    <row r="1" spans="1:9" ht="41.25" customHeight="1">
      <c r="A1" s="24" t="s">
        <v>19</v>
      </c>
      <c r="B1" s="25"/>
      <c r="C1" s="25"/>
      <c r="D1" s="25"/>
      <c r="E1" s="25"/>
      <c r="F1" s="1"/>
      <c r="G1" s="1"/>
      <c r="H1" s="1"/>
      <c r="I1" s="1"/>
    </row>
    <row r="2" spans="1:9" ht="16.5" customHeight="1">
      <c r="A2" s="23"/>
      <c r="B2" s="23"/>
      <c r="C2" s="23"/>
      <c r="D2" s="1"/>
      <c r="E2" s="1"/>
      <c r="F2" s="1"/>
      <c r="G2" s="1"/>
      <c r="H2" s="1"/>
      <c r="I2" s="1"/>
    </row>
    <row r="3" spans="1:9" ht="18.75">
      <c r="A3" s="2"/>
      <c r="B3" s="2"/>
      <c r="D3" s="1"/>
      <c r="E3" s="6" t="s">
        <v>8</v>
      </c>
      <c r="F3" s="11"/>
      <c r="G3" s="1"/>
      <c r="H3" s="1"/>
      <c r="I3" s="1"/>
    </row>
    <row r="4" spans="1:9" ht="81.75" customHeight="1">
      <c r="A4" s="8" t="s">
        <v>1</v>
      </c>
      <c r="B4" s="8" t="s">
        <v>0</v>
      </c>
      <c r="C4" s="8" t="s">
        <v>11</v>
      </c>
      <c r="D4" s="8" t="s">
        <v>12</v>
      </c>
      <c r="E4" s="8" t="s">
        <v>9</v>
      </c>
      <c r="F4" s="11"/>
      <c r="G4" s="1"/>
      <c r="H4" s="1"/>
      <c r="I4" s="1"/>
    </row>
    <row r="5" spans="1:9" ht="33.75" customHeight="1">
      <c r="A5" s="18" t="s">
        <v>2</v>
      </c>
      <c r="B5" s="19" t="s">
        <v>13</v>
      </c>
      <c r="C5" s="9">
        <v>2255000</v>
      </c>
      <c r="D5" s="9">
        <v>1695000</v>
      </c>
      <c r="E5" s="9">
        <f>D5-C5</f>
        <v>-560000</v>
      </c>
      <c r="F5" s="12"/>
      <c r="G5" s="1"/>
      <c r="H5" s="1"/>
      <c r="I5" s="1"/>
    </row>
    <row r="6" spans="1:9" ht="18.75" customHeight="1">
      <c r="A6" s="18" t="s">
        <v>3</v>
      </c>
      <c r="B6" s="20" t="s">
        <v>14</v>
      </c>
      <c r="C6" s="9">
        <v>5514064</v>
      </c>
      <c r="D6" s="9">
        <v>2680000</v>
      </c>
      <c r="E6" s="9">
        <f t="shared" ref="E6:E11" si="0">D6-C6</f>
        <v>-2834064</v>
      </c>
      <c r="F6" s="12"/>
      <c r="G6" s="1"/>
      <c r="H6" s="1"/>
      <c r="I6" s="1"/>
    </row>
    <row r="7" spans="1:9" ht="18.75" customHeight="1">
      <c r="A7" s="18" t="s">
        <v>4</v>
      </c>
      <c r="B7" s="20" t="s">
        <v>15</v>
      </c>
      <c r="C7" s="9">
        <v>5139064</v>
      </c>
      <c r="D7" s="9">
        <v>2580000</v>
      </c>
      <c r="E7" s="9">
        <f t="shared" si="0"/>
        <v>-2559064</v>
      </c>
      <c r="F7" s="12"/>
      <c r="G7" s="1"/>
      <c r="H7" s="1"/>
      <c r="I7" s="1"/>
    </row>
    <row r="8" spans="1:9" ht="32.25" customHeight="1">
      <c r="A8" s="18" t="s">
        <v>5</v>
      </c>
      <c r="B8" s="19" t="s">
        <v>20</v>
      </c>
      <c r="C8" s="9">
        <v>50000</v>
      </c>
      <c r="D8" s="9">
        <v>0</v>
      </c>
      <c r="E8" s="9">
        <f t="shared" si="0"/>
        <v>-50000</v>
      </c>
      <c r="F8" s="11"/>
      <c r="G8" s="1"/>
      <c r="H8" s="1"/>
      <c r="I8" s="1"/>
    </row>
    <row r="9" spans="1:9" ht="18.75">
      <c r="A9" s="18" t="s">
        <v>6</v>
      </c>
      <c r="B9" s="20" t="s">
        <v>16</v>
      </c>
      <c r="C9" s="9">
        <v>85000</v>
      </c>
      <c r="D9" s="9">
        <v>0</v>
      </c>
      <c r="E9" s="9">
        <f t="shared" si="0"/>
        <v>-85000</v>
      </c>
      <c r="F9" s="11"/>
      <c r="G9" s="1"/>
      <c r="H9" s="1"/>
      <c r="I9" s="1"/>
    </row>
    <row r="10" spans="1:9" ht="19.5" customHeight="1">
      <c r="A10" s="18" t="s">
        <v>7</v>
      </c>
      <c r="B10" s="20" t="s">
        <v>17</v>
      </c>
      <c r="C10" s="9">
        <v>50000</v>
      </c>
      <c r="D10" s="9">
        <v>0</v>
      </c>
      <c r="E10" s="9">
        <f t="shared" si="0"/>
        <v>-50000</v>
      </c>
      <c r="F10" s="11"/>
      <c r="G10" s="1"/>
      <c r="H10" s="1"/>
      <c r="I10" s="1"/>
    </row>
    <row r="11" spans="1:9" ht="47.25">
      <c r="A11" s="21" t="s">
        <v>10</v>
      </c>
      <c r="B11" s="22" t="s">
        <v>18</v>
      </c>
      <c r="C11" s="10">
        <f>C5+C6-C7+C8+C9-C10</f>
        <v>2715000</v>
      </c>
      <c r="D11" s="10">
        <f>D5+D6-D7+D8+D9-D10</f>
        <v>1795000</v>
      </c>
      <c r="E11" s="10">
        <f t="shared" si="0"/>
        <v>-920000</v>
      </c>
      <c r="F11" s="11"/>
      <c r="G11" s="1"/>
      <c r="H11" s="1"/>
      <c r="I11" s="1"/>
    </row>
    <row r="12" spans="1:9" ht="18" customHeight="1">
      <c r="A12" s="13"/>
      <c r="B12" s="14"/>
      <c r="C12" s="15"/>
      <c r="D12" s="16"/>
      <c r="E12" s="17"/>
      <c r="F12" s="11"/>
      <c r="G12" s="1"/>
      <c r="H12" s="1"/>
      <c r="I12" s="1"/>
    </row>
    <row r="13" spans="1:9" ht="18.75">
      <c r="A13" s="26"/>
      <c r="B13" s="27"/>
      <c r="C13" s="27"/>
      <c r="D13" s="28"/>
      <c r="E13" s="28"/>
      <c r="F13" s="11"/>
      <c r="G13" s="1"/>
      <c r="H13" s="1"/>
      <c r="I13" s="1"/>
    </row>
    <row r="14" spans="1:9" ht="37.5" customHeight="1">
      <c r="F14" s="1"/>
      <c r="G14" s="1"/>
      <c r="H14" s="1"/>
      <c r="I14" s="1"/>
    </row>
    <row r="15" spans="1:9" ht="18.75">
      <c r="D15" s="1"/>
      <c r="E15" s="1"/>
      <c r="F15" s="1"/>
      <c r="G15" s="1"/>
      <c r="H15" s="1"/>
      <c r="I15" s="1"/>
    </row>
    <row r="16" spans="1:9" ht="18.75">
      <c r="A16" s="3"/>
      <c r="B16" s="4"/>
      <c r="C16" s="5"/>
      <c r="D16" s="7"/>
      <c r="E16" s="1"/>
      <c r="F16" s="1"/>
      <c r="G16" s="1"/>
      <c r="H16" s="1"/>
      <c r="I16" s="1"/>
    </row>
    <row r="17" spans="1:9" ht="18.75">
      <c r="A17" s="2"/>
      <c r="B17" s="4"/>
      <c r="C17" s="2"/>
      <c r="D17" s="1"/>
      <c r="E17" s="1"/>
      <c r="F17" s="1"/>
      <c r="G17" s="1"/>
      <c r="H17" s="1"/>
      <c r="I17" s="1"/>
    </row>
    <row r="18" spans="1:9" ht="18.75">
      <c r="A18" s="2"/>
      <c r="B18" s="2"/>
      <c r="C18" s="5"/>
      <c r="D18" s="1"/>
      <c r="E18" s="1"/>
      <c r="F18" s="1"/>
      <c r="G18" s="1"/>
      <c r="H18" s="1"/>
      <c r="I18" s="1"/>
    </row>
    <row r="19" spans="1:9" ht="18.75">
      <c r="A19" s="2"/>
      <c r="B19" s="2"/>
      <c r="C19" s="2"/>
      <c r="D19" s="1"/>
      <c r="E19" s="1"/>
      <c r="F19" s="1"/>
      <c r="G19" s="1"/>
      <c r="H19" s="1"/>
      <c r="I19" s="1"/>
    </row>
    <row r="20" spans="1:9" ht="18.75">
      <c r="A20" s="2"/>
      <c r="B20" s="2"/>
      <c r="C20" s="2"/>
      <c r="D20" s="1"/>
      <c r="E20" s="1"/>
      <c r="F20" s="1"/>
      <c r="G20" s="1"/>
      <c r="H20" s="1"/>
      <c r="I20" s="1"/>
    </row>
    <row r="21" spans="1:9" ht="18.75">
      <c r="A21" s="2"/>
      <c r="B21" s="2"/>
      <c r="C21" s="2"/>
      <c r="D21" s="1"/>
      <c r="E21" s="1"/>
      <c r="F21" s="1"/>
      <c r="G21" s="1"/>
      <c r="H21" s="1"/>
      <c r="I21" s="1"/>
    </row>
    <row r="22" spans="1:9" ht="18.75">
      <c r="F22" s="1"/>
      <c r="G22" s="1"/>
      <c r="H22" s="1"/>
      <c r="I22" s="1"/>
    </row>
    <row r="23" spans="1:9" ht="18.75">
      <c r="D23" s="1"/>
      <c r="E23" s="1"/>
      <c r="F23" s="1"/>
      <c r="G23" s="1"/>
      <c r="H23" s="1"/>
      <c r="I23" s="1"/>
    </row>
    <row r="24" spans="1:9" ht="18.75">
      <c r="D24" s="1"/>
      <c r="E24" s="1"/>
      <c r="F24" s="1"/>
      <c r="G24" s="1"/>
      <c r="H24" s="1"/>
      <c r="I24" s="1"/>
    </row>
    <row r="25" spans="1:9" ht="18.75">
      <c r="D25" s="1"/>
      <c r="E25" s="1"/>
      <c r="F25" s="1"/>
      <c r="G25" s="1"/>
      <c r="H25" s="1"/>
      <c r="I25" s="1"/>
    </row>
    <row r="26" spans="1:9" ht="18.75">
      <c r="D26" s="1"/>
      <c r="E26" s="1"/>
      <c r="F26" s="1"/>
      <c r="G26" s="1"/>
      <c r="H26" s="1"/>
      <c r="I26" s="1"/>
    </row>
    <row r="27" spans="1:9" ht="18.75">
      <c r="B27" s="1"/>
      <c r="C27" s="1"/>
      <c r="D27" s="1"/>
      <c r="E27" s="1"/>
      <c r="F27" s="1"/>
      <c r="G27" s="1"/>
      <c r="H27" s="1"/>
      <c r="I27" s="1"/>
    </row>
    <row r="28" spans="1:9" ht="18.75">
      <c r="B28" s="1"/>
      <c r="C28" s="1"/>
      <c r="D28" s="1"/>
      <c r="E28" s="1"/>
      <c r="F28" s="1"/>
      <c r="G28" s="1"/>
      <c r="H28" s="1"/>
      <c r="I28" s="1"/>
    </row>
    <row r="29" spans="1:9" ht="18.75">
      <c r="B29" s="1"/>
      <c r="C29" s="1"/>
      <c r="D29" s="1"/>
      <c r="E29" s="1"/>
      <c r="F29" s="1"/>
      <c r="G29" s="1"/>
      <c r="H29" s="1"/>
      <c r="I29" s="1"/>
    </row>
    <row r="30" spans="1:9" ht="18.75">
      <c r="B30" s="1"/>
      <c r="C30" s="1"/>
      <c r="D30" s="1"/>
      <c r="E30" s="1"/>
      <c r="F30" s="1"/>
      <c r="G30" s="1"/>
      <c r="H30" s="1"/>
      <c r="I30" s="1"/>
    </row>
    <row r="31" spans="1:9" ht="18.75">
      <c r="B31" s="1"/>
      <c r="C31" s="1"/>
      <c r="D31" s="1"/>
      <c r="E31" s="1"/>
      <c r="F31" s="1"/>
      <c r="G31" s="1"/>
      <c r="H31" s="1"/>
      <c r="I31" s="1"/>
    </row>
    <row r="32" spans="1:9" ht="18.75">
      <c r="B32" s="1"/>
      <c r="C32" s="1"/>
      <c r="D32" s="1"/>
      <c r="E32" s="1"/>
      <c r="F32" s="1"/>
      <c r="G32" s="1"/>
      <c r="H32" s="1"/>
      <c r="I32" s="1"/>
    </row>
    <row r="33" spans="2:9" ht="18.75">
      <c r="D33" s="1"/>
      <c r="E33" s="1"/>
      <c r="F33" s="1"/>
      <c r="G33" s="1"/>
      <c r="H33" s="1"/>
      <c r="I33" s="1"/>
    </row>
    <row r="34" spans="2:9" ht="18.75">
      <c r="D34" s="1"/>
      <c r="E34" s="1"/>
      <c r="F34" s="1"/>
      <c r="G34" s="1"/>
      <c r="H34" s="1"/>
      <c r="I34" s="1"/>
    </row>
    <row r="35" spans="2:9" ht="18.75">
      <c r="B35" s="1"/>
      <c r="C35" s="1"/>
      <c r="D35" s="1"/>
      <c r="E35" s="1"/>
      <c r="F35" s="1"/>
      <c r="G35" s="1"/>
      <c r="H35" s="1"/>
      <c r="I35" s="1"/>
    </row>
    <row r="36" spans="2:9" ht="18.75">
      <c r="D36" s="1"/>
      <c r="E36" s="1"/>
      <c r="F36" s="1"/>
      <c r="G36" s="1"/>
      <c r="H36" s="1"/>
      <c r="I36" s="1"/>
    </row>
    <row r="37" spans="2:9" ht="18.75">
      <c r="B37" s="1"/>
      <c r="C37" s="1"/>
      <c r="D37" s="1"/>
      <c r="E37" s="1"/>
      <c r="F37" s="1"/>
      <c r="G37" s="1"/>
      <c r="H37" s="1"/>
      <c r="I37" s="1"/>
    </row>
    <row r="38" spans="2:9" ht="18.75">
      <c r="B38" s="1"/>
      <c r="C38" s="1"/>
      <c r="D38" s="1"/>
      <c r="E38" s="1"/>
      <c r="F38" s="1"/>
      <c r="G38" s="1"/>
      <c r="H38" s="1"/>
      <c r="I38" s="1"/>
    </row>
    <row r="39" spans="2:9" ht="18.75">
      <c r="B39" s="1"/>
      <c r="C39" s="1"/>
      <c r="D39" s="1"/>
      <c r="E39" s="1"/>
      <c r="F39" s="1"/>
      <c r="G39" s="1"/>
      <c r="H39" s="1"/>
      <c r="I39" s="1"/>
    </row>
    <row r="40" spans="2:9" ht="18.75">
      <c r="B40" s="1"/>
      <c r="C40" s="1"/>
      <c r="D40" s="1"/>
      <c r="E40" s="1"/>
      <c r="F40" s="1"/>
      <c r="G40" s="1"/>
      <c r="H40" s="1"/>
      <c r="I40" s="1"/>
    </row>
    <row r="41" spans="2:9" ht="18.75">
      <c r="B41" s="1"/>
      <c r="C41" s="1"/>
      <c r="D41" s="1"/>
      <c r="E41" s="1"/>
      <c r="F41" s="1"/>
      <c r="G41" s="1"/>
      <c r="H41" s="1"/>
      <c r="I41" s="1"/>
    </row>
    <row r="42" spans="2:9" ht="18.75">
      <c r="B42" s="1"/>
      <c r="C42" s="1"/>
      <c r="D42" s="1"/>
      <c r="E42" s="1"/>
      <c r="F42" s="1"/>
      <c r="G42" s="1"/>
      <c r="H42" s="1"/>
      <c r="I42" s="1"/>
    </row>
    <row r="43" spans="2:9" ht="18.75">
      <c r="B43" s="1"/>
      <c r="C43" s="1"/>
      <c r="D43" s="1"/>
      <c r="E43" s="1"/>
      <c r="F43" s="1"/>
      <c r="G43" s="1"/>
      <c r="H43" s="1"/>
      <c r="I43" s="1"/>
    </row>
    <row r="44" spans="2:9" ht="18.75">
      <c r="B44" s="1"/>
      <c r="C44" s="1"/>
      <c r="D44" s="1"/>
      <c r="E44" s="1"/>
      <c r="F44" s="1"/>
      <c r="G44" s="1"/>
      <c r="H44" s="1"/>
      <c r="I44" s="1"/>
    </row>
    <row r="45" spans="2:9" ht="18.75">
      <c r="B45" s="1"/>
      <c r="C45" s="1"/>
      <c r="D45" s="1"/>
      <c r="E45" s="1"/>
      <c r="F45" s="1"/>
      <c r="G45" s="1"/>
      <c r="H45" s="1"/>
      <c r="I45" s="1"/>
    </row>
    <row r="46" spans="2:9" ht="18.75">
      <c r="B46" s="1"/>
      <c r="C46" s="1"/>
      <c r="D46" s="1"/>
      <c r="E46" s="1"/>
      <c r="F46" s="1"/>
      <c r="G46" s="1"/>
      <c r="H46" s="1"/>
      <c r="I46" s="1"/>
    </row>
    <row r="47" spans="2:9" ht="18.75">
      <c r="B47" s="1"/>
      <c r="C47" s="1"/>
      <c r="D47" s="1"/>
      <c r="E47" s="1"/>
      <c r="F47" s="1"/>
      <c r="G47" s="1"/>
      <c r="H47" s="1"/>
      <c r="I47" s="1"/>
    </row>
    <row r="48" spans="2:9" ht="18.75">
      <c r="B48" s="1"/>
      <c r="C48" s="1"/>
      <c r="D48" s="1"/>
      <c r="E48" s="1"/>
      <c r="F48" s="1"/>
      <c r="G48" s="1"/>
      <c r="H48" s="1"/>
      <c r="I48" s="1"/>
    </row>
    <row r="49" spans="2:9" ht="18.75">
      <c r="B49" s="1"/>
      <c r="C49" s="1"/>
      <c r="D49" s="1"/>
      <c r="E49" s="1"/>
      <c r="F49" s="1"/>
      <c r="G49" s="1"/>
      <c r="H49" s="1"/>
      <c r="I49" s="1"/>
    </row>
    <row r="50" spans="2:9" ht="18.75">
      <c r="B50" s="1"/>
      <c r="C50" s="1"/>
      <c r="D50" s="1"/>
      <c r="E50" s="1"/>
      <c r="F50" s="1"/>
      <c r="G50" s="1"/>
      <c r="H50" s="1"/>
      <c r="I50" s="1"/>
    </row>
    <row r="51" spans="2:9" ht="18.75">
      <c r="B51" s="1"/>
      <c r="C51" s="1"/>
      <c r="D51" s="1"/>
      <c r="E51" s="1"/>
      <c r="F51" s="1"/>
      <c r="G51" s="1"/>
      <c r="H51" s="1"/>
      <c r="I51" s="1"/>
    </row>
    <row r="52" spans="2:9" ht="18.75">
      <c r="B52" s="1"/>
      <c r="C52" s="1"/>
      <c r="D52" s="1"/>
      <c r="E52" s="1"/>
      <c r="F52" s="1"/>
      <c r="G52" s="1"/>
      <c r="H52" s="1"/>
      <c r="I52" s="1"/>
    </row>
    <row r="53" spans="2:9" ht="18.75">
      <c r="B53" s="1"/>
      <c r="C53" s="1"/>
      <c r="D53" s="1"/>
      <c r="E53" s="1"/>
      <c r="F53" s="1"/>
      <c r="G53" s="1"/>
      <c r="H53" s="1"/>
      <c r="I53" s="1"/>
    </row>
    <row r="54" spans="2:9" ht="18.75">
      <c r="B54" s="1"/>
      <c r="C54" s="1"/>
      <c r="D54" s="1"/>
      <c r="E54" s="1"/>
      <c r="F54" s="1"/>
      <c r="G54" s="1"/>
      <c r="H54" s="1"/>
      <c r="I54" s="1"/>
    </row>
  </sheetData>
  <mergeCells count="3">
    <mergeCell ref="A2:C2"/>
    <mergeCell ref="A1:E1"/>
    <mergeCell ref="A13:E13"/>
  </mergeCells>
  <pageMargins left="0.98425196850393704" right="0.59055118110236227" top="0.39370078740157483" bottom="0.19685039370078741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ВП МДна 01.01.2019</vt:lpstr>
      <vt:lpstr>'ВП МДна 01.01.2019'!Область_печати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PodobedEV</cp:lastModifiedBy>
  <cp:lastPrinted>2018-08-30T10:01:48Z</cp:lastPrinted>
  <dcterms:created xsi:type="dcterms:W3CDTF">1996-10-08T23:32:33Z</dcterms:created>
  <dcterms:modified xsi:type="dcterms:W3CDTF">2020-08-28T12:47:11Z</dcterms:modified>
</cp:coreProperties>
</file>